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4295" windowHeight="6405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D27" i="1"/>
  <c r="E27"/>
  <c r="F27"/>
  <c r="G27"/>
  <c r="I27"/>
  <c r="J27"/>
  <c r="K27"/>
  <c r="L27"/>
  <c r="M27"/>
  <c r="M9"/>
  <c r="H9"/>
  <c r="H27" s="1"/>
  <c r="C27"/>
</calcChain>
</file>

<file path=xl/sharedStrings.xml><?xml version="1.0" encoding="utf-8"?>
<sst xmlns="http://schemas.openxmlformats.org/spreadsheetml/2006/main" count="26" uniqueCount="23">
  <si>
    <t>TOTAL</t>
  </si>
  <si>
    <t>Assinatura do Gestor</t>
  </si>
  <si>
    <t>Assinatura do Contabilista Responsável Nº do CRC</t>
  </si>
  <si>
    <t>DEMOSTRATIVO ANALITICO DAS ENTRADAS E SAÍDAS DE BENS IMÓVEIS</t>
  </si>
  <si>
    <t>SAÍDAS</t>
  </si>
  <si>
    <t>ENTRADA</t>
  </si>
  <si>
    <t>Compra</t>
  </si>
  <si>
    <t>Doação</t>
  </si>
  <si>
    <t>Construção/Reforma</t>
  </si>
  <si>
    <t>Outros</t>
  </si>
  <si>
    <t>Total</t>
  </si>
  <si>
    <t>Alienação</t>
  </si>
  <si>
    <t>Perdas</t>
  </si>
  <si>
    <t>Desapropriação</t>
  </si>
  <si>
    <t>¹-Conta Contabil utilizada no Anexo 17</t>
  </si>
  <si>
    <t xml:space="preserve">  CONTA</t>
  </si>
  <si>
    <t xml:space="preserve"> CONTÁBIL¹</t>
  </si>
  <si>
    <t xml:space="preserve"> DESCRIÇÃO POR</t>
  </si>
  <si>
    <t>CONTA CONTÁBIL</t>
  </si>
  <si>
    <t>ANEXO II</t>
  </si>
  <si>
    <t>CÂMARA MUNICIPAL DE GUAÇUÍ</t>
  </si>
  <si>
    <t>ESTUDOS E PROJETOS</t>
  </si>
  <si>
    <t xml:space="preserve">Observações:   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</si>
</sst>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7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6">
    <xf numFmtId="0" fontId="0" fillId="0" borderId="0" xfId="0"/>
    <xf numFmtId="0" fontId="0" fillId="0" borderId="8" xfId="0" applyBorder="1"/>
    <xf numFmtId="0" fontId="0" fillId="0" borderId="0" xfId="0" applyBorder="1"/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44" fontId="3" fillId="0" borderId="1" xfId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5" fillId="0" borderId="11" xfId="0" applyFont="1" applyBorder="1"/>
    <xf numFmtId="0" fontId="3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5" fillId="0" borderId="7" xfId="0" applyFont="1" applyBorder="1"/>
    <xf numFmtId="0" fontId="3" fillId="0" borderId="4" xfId="0" applyFont="1" applyBorder="1" applyAlignment="1">
      <alignment horizontal="center"/>
    </xf>
    <xf numFmtId="44" fontId="3" fillId="0" borderId="10" xfId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view="pageLayout" workbookViewId="0">
      <selection activeCell="H24" sqref="H24:H25"/>
    </sheetView>
  </sheetViews>
  <sheetFormatPr defaultRowHeight="15"/>
  <cols>
    <col min="1" max="1" width="10" customWidth="1"/>
    <col min="2" max="2" width="17.140625" customWidth="1"/>
    <col min="3" max="3" width="12.28515625" customWidth="1"/>
    <col min="4" max="4" width="8.140625" customWidth="1"/>
    <col min="5" max="5" width="10.42578125" customWidth="1"/>
    <col min="6" max="6" width="10.140625" customWidth="1"/>
    <col min="7" max="7" width="7.140625" customWidth="1"/>
    <col min="8" max="8" width="13.42578125" customWidth="1"/>
    <col min="9" max="9" width="7.5703125" customWidth="1"/>
    <col min="10" max="10" width="7" customWidth="1"/>
    <col min="11" max="11" width="6.5703125" customWidth="1"/>
    <col min="12" max="12" width="6.85546875" customWidth="1"/>
    <col min="13" max="13" width="12.5703125" customWidth="1"/>
  </cols>
  <sheetData>
    <row r="1" spans="1:13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6"/>
    </row>
    <row r="2" spans="1:13">
      <c r="A2" s="27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9"/>
    </row>
    <row r="3" spans="1:13">
      <c r="A3" s="30">
        <v>2015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2"/>
    </row>
    <row r="4" spans="1:13">
      <c r="A4" s="21" t="s">
        <v>20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3"/>
    </row>
    <row r="5" spans="1:13">
      <c r="A5" s="33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5"/>
    </row>
    <row r="6" spans="1:13">
      <c r="A6" s="21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3"/>
    </row>
    <row r="7" spans="1:13">
      <c r="A7" s="9" t="s">
        <v>15</v>
      </c>
      <c r="B7" s="9" t="s">
        <v>17</v>
      </c>
      <c r="C7" s="33" t="s">
        <v>5</v>
      </c>
      <c r="D7" s="34"/>
      <c r="E7" s="34"/>
      <c r="F7" s="34"/>
      <c r="G7" s="34"/>
      <c r="H7" s="35"/>
      <c r="I7" s="33" t="s">
        <v>4</v>
      </c>
      <c r="J7" s="34"/>
      <c r="K7" s="34"/>
      <c r="L7" s="34"/>
      <c r="M7" s="35"/>
    </row>
    <row r="8" spans="1:13" ht="16.5" customHeight="1">
      <c r="A8" s="10" t="s">
        <v>16</v>
      </c>
      <c r="B8" s="9" t="s">
        <v>18</v>
      </c>
      <c r="C8" s="3" t="s">
        <v>6</v>
      </c>
      <c r="D8" s="3" t="s">
        <v>7</v>
      </c>
      <c r="E8" s="12" t="s">
        <v>8</v>
      </c>
      <c r="F8" s="4" t="s">
        <v>13</v>
      </c>
      <c r="G8" s="4" t="s">
        <v>9</v>
      </c>
      <c r="H8" s="5" t="s">
        <v>10</v>
      </c>
      <c r="I8" s="6" t="s">
        <v>11</v>
      </c>
      <c r="J8" s="6" t="s">
        <v>7</v>
      </c>
      <c r="K8" s="6" t="s">
        <v>12</v>
      </c>
      <c r="L8" s="7" t="s">
        <v>9</v>
      </c>
      <c r="M8" s="8" t="s">
        <v>10</v>
      </c>
    </row>
    <row r="9" spans="1:13">
      <c r="A9" s="11">
        <v>123210605</v>
      </c>
      <c r="B9" s="11" t="s">
        <v>21</v>
      </c>
      <c r="C9" s="13">
        <v>7300</v>
      </c>
      <c r="D9" s="13">
        <v>0</v>
      </c>
      <c r="E9" s="14">
        <v>0</v>
      </c>
      <c r="F9" s="13">
        <v>0</v>
      </c>
      <c r="G9" s="13">
        <v>0</v>
      </c>
      <c r="H9" s="13">
        <f>C9+D9+E9-F9-G9</f>
        <v>7300</v>
      </c>
      <c r="I9" s="13">
        <v>0</v>
      </c>
      <c r="J9" s="13">
        <v>0</v>
      </c>
      <c r="K9" s="13">
        <v>0</v>
      </c>
      <c r="L9" s="13">
        <v>0</v>
      </c>
      <c r="M9" s="13">
        <f>I9+J9+K9+L9</f>
        <v>0</v>
      </c>
    </row>
    <row r="10" spans="1:13">
      <c r="A10" s="15"/>
      <c r="B10" s="11"/>
      <c r="C10" s="16"/>
      <c r="D10" s="16"/>
      <c r="E10" s="16"/>
      <c r="F10" s="16"/>
      <c r="G10" s="16"/>
      <c r="H10" s="17"/>
      <c r="I10" s="16"/>
      <c r="J10" s="16"/>
      <c r="K10" s="16"/>
      <c r="L10" s="17"/>
      <c r="M10" s="17"/>
    </row>
    <row r="11" spans="1:13">
      <c r="A11" s="15"/>
      <c r="B11" s="11"/>
      <c r="C11" s="16"/>
      <c r="D11" s="16"/>
      <c r="E11" s="16"/>
      <c r="F11" s="16"/>
      <c r="G11" s="16"/>
      <c r="H11" s="17"/>
      <c r="I11" s="16"/>
      <c r="J11" s="16"/>
      <c r="K11" s="16"/>
      <c r="L11" s="17"/>
      <c r="M11" s="17"/>
    </row>
    <row r="12" spans="1:13">
      <c r="A12" s="15"/>
      <c r="B12" s="11"/>
      <c r="C12" s="16"/>
      <c r="D12" s="16"/>
      <c r="E12" s="16"/>
      <c r="F12" s="16"/>
      <c r="G12" s="16"/>
      <c r="H12" s="17"/>
      <c r="I12" s="16"/>
      <c r="J12" s="16"/>
      <c r="K12" s="16"/>
      <c r="L12" s="17"/>
      <c r="M12" s="17"/>
    </row>
    <row r="13" spans="1:13">
      <c r="A13" s="15"/>
      <c r="B13" s="11"/>
      <c r="C13" s="3"/>
      <c r="D13" s="3"/>
      <c r="E13" s="16"/>
      <c r="F13" s="16"/>
      <c r="G13" s="16"/>
      <c r="H13" s="17"/>
      <c r="I13" s="16"/>
      <c r="J13" s="16"/>
      <c r="K13" s="16"/>
      <c r="L13" s="17"/>
      <c r="M13" s="17"/>
    </row>
    <row r="14" spans="1:13">
      <c r="A14" s="18"/>
      <c r="B14" s="11"/>
      <c r="C14" s="3"/>
      <c r="D14" s="3"/>
      <c r="E14" s="16"/>
      <c r="F14" s="16"/>
      <c r="G14" s="16"/>
      <c r="H14" s="17"/>
      <c r="I14" s="16"/>
      <c r="J14" s="16"/>
      <c r="K14" s="16"/>
      <c r="L14" s="17"/>
      <c r="M14" s="17"/>
    </row>
    <row r="15" spans="1:13">
      <c r="A15" s="18"/>
      <c r="B15" s="11"/>
      <c r="C15" s="3"/>
      <c r="D15" s="3"/>
      <c r="E15" s="16"/>
      <c r="F15" s="16"/>
      <c r="G15" s="16"/>
      <c r="H15" s="17"/>
      <c r="I15" s="16"/>
      <c r="J15" s="16"/>
      <c r="K15" s="16"/>
      <c r="L15" s="17"/>
      <c r="M15" s="17"/>
    </row>
    <row r="16" spans="1:13">
      <c r="A16" s="18"/>
      <c r="B16" s="11"/>
      <c r="C16" s="3"/>
      <c r="D16" s="3"/>
      <c r="E16" s="16"/>
      <c r="F16" s="16"/>
      <c r="G16" s="16"/>
      <c r="H16" s="17"/>
      <c r="I16" s="16"/>
      <c r="J16" s="16"/>
      <c r="K16" s="16"/>
      <c r="L16" s="17"/>
      <c r="M16" s="17"/>
    </row>
    <row r="17" spans="1:13">
      <c r="A17" s="18"/>
      <c r="B17" s="11"/>
      <c r="C17" s="3"/>
      <c r="D17" s="3"/>
      <c r="E17" s="16"/>
      <c r="F17" s="16"/>
      <c r="G17" s="16"/>
      <c r="H17" s="17"/>
      <c r="I17" s="16"/>
      <c r="J17" s="16"/>
      <c r="K17" s="16"/>
      <c r="L17" s="17"/>
      <c r="M17" s="17"/>
    </row>
    <row r="18" spans="1:13">
      <c r="A18" s="18"/>
      <c r="B18" s="11"/>
      <c r="C18" s="3"/>
      <c r="D18" s="3"/>
      <c r="E18" s="16"/>
      <c r="F18" s="16"/>
      <c r="G18" s="16"/>
      <c r="H18" s="17"/>
      <c r="I18" s="16"/>
      <c r="J18" s="16"/>
      <c r="K18" s="16"/>
      <c r="L18" s="17"/>
      <c r="M18" s="17"/>
    </row>
    <row r="19" spans="1:13">
      <c r="A19" s="18"/>
      <c r="B19" s="11"/>
      <c r="C19" s="3"/>
      <c r="D19" s="3"/>
      <c r="E19" s="16"/>
      <c r="F19" s="16"/>
      <c r="G19" s="16"/>
      <c r="H19" s="17"/>
      <c r="I19" s="16"/>
      <c r="J19" s="16"/>
      <c r="K19" s="16"/>
      <c r="L19" s="17"/>
      <c r="M19" s="17"/>
    </row>
    <row r="20" spans="1:13">
      <c r="A20" s="18"/>
      <c r="B20" s="11"/>
      <c r="C20" s="3"/>
      <c r="D20" s="3"/>
      <c r="E20" s="16"/>
      <c r="F20" s="16"/>
      <c r="G20" s="16"/>
      <c r="H20" s="17"/>
      <c r="I20" s="16"/>
      <c r="J20" s="16"/>
      <c r="K20" s="16"/>
      <c r="L20" s="17"/>
      <c r="M20" s="17"/>
    </row>
    <row r="21" spans="1:13">
      <c r="A21" s="18"/>
      <c r="B21" s="11"/>
      <c r="C21" s="3"/>
      <c r="D21" s="3"/>
      <c r="E21" s="16"/>
      <c r="F21" s="16"/>
      <c r="G21" s="16"/>
      <c r="H21" s="17"/>
      <c r="I21" s="16"/>
      <c r="J21" s="16"/>
      <c r="K21" s="16"/>
      <c r="L21" s="17"/>
      <c r="M21" s="17"/>
    </row>
    <row r="22" spans="1:13">
      <c r="A22" s="18"/>
      <c r="B22" s="11"/>
      <c r="C22" s="3"/>
      <c r="D22" s="3"/>
      <c r="E22" s="16"/>
      <c r="F22" s="16"/>
      <c r="G22" s="16"/>
      <c r="H22" s="17"/>
      <c r="I22" s="16"/>
      <c r="J22" s="16"/>
      <c r="K22" s="16"/>
      <c r="L22" s="17"/>
      <c r="M22" s="17"/>
    </row>
    <row r="23" spans="1:13">
      <c r="A23" s="18"/>
      <c r="B23" s="11"/>
      <c r="C23" s="3"/>
      <c r="D23" s="3"/>
      <c r="E23" s="16"/>
      <c r="F23" s="16"/>
      <c r="G23" s="16"/>
      <c r="H23" s="17"/>
      <c r="I23" s="16"/>
      <c r="J23" s="16"/>
      <c r="K23" s="16"/>
      <c r="L23" s="17"/>
      <c r="M23" s="17"/>
    </row>
    <row r="24" spans="1:13">
      <c r="A24" s="18"/>
      <c r="B24" s="11"/>
      <c r="C24" s="3"/>
      <c r="D24" s="3"/>
      <c r="E24" s="16"/>
      <c r="F24" s="16"/>
      <c r="G24" s="16"/>
      <c r="H24" s="17"/>
      <c r="I24" s="16"/>
      <c r="J24" s="16"/>
      <c r="K24" s="16"/>
      <c r="L24" s="17"/>
      <c r="M24" s="17"/>
    </row>
    <row r="25" spans="1:13">
      <c r="A25" s="18"/>
      <c r="B25" s="11"/>
      <c r="C25" s="3"/>
      <c r="D25" s="3"/>
      <c r="E25" s="4"/>
      <c r="F25" s="4"/>
      <c r="G25" s="4"/>
      <c r="H25" s="19"/>
      <c r="I25" s="4"/>
      <c r="J25" s="4"/>
      <c r="K25" s="4"/>
      <c r="L25" s="19"/>
      <c r="M25" s="19"/>
    </row>
    <row r="26" spans="1:13">
      <c r="A26" s="42"/>
      <c r="B26" s="43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>
      <c r="A27" s="44" t="s">
        <v>0</v>
      </c>
      <c r="B27" s="45"/>
      <c r="C27" s="20">
        <f t="shared" ref="C27:M27" si="0">SUM(C9:C26)</f>
        <v>7300</v>
      </c>
      <c r="D27" s="20">
        <f t="shared" si="0"/>
        <v>0</v>
      </c>
      <c r="E27" s="20">
        <f t="shared" si="0"/>
        <v>0</v>
      </c>
      <c r="F27" s="20">
        <f t="shared" si="0"/>
        <v>0</v>
      </c>
      <c r="G27" s="20">
        <f t="shared" si="0"/>
        <v>0</v>
      </c>
      <c r="H27" s="20">
        <f t="shared" si="0"/>
        <v>7300</v>
      </c>
      <c r="I27" s="20">
        <f t="shared" si="0"/>
        <v>0</v>
      </c>
      <c r="J27" s="20">
        <f t="shared" si="0"/>
        <v>0</v>
      </c>
      <c r="K27" s="20">
        <f t="shared" si="0"/>
        <v>0</v>
      </c>
      <c r="L27" s="20">
        <f t="shared" si="0"/>
        <v>0</v>
      </c>
      <c r="M27" s="20">
        <f t="shared" si="0"/>
        <v>0</v>
      </c>
    </row>
    <row r="28" spans="1:13">
      <c r="A28" s="36" t="s">
        <v>22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8"/>
    </row>
    <row r="29" spans="1:13">
      <c r="A29" s="39" t="s">
        <v>14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1"/>
    </row>
    <row r="30" spans="1:13">
      <c r="A30" s="1"/>
      <c r="B30" s="1"/>
      <c r="C30" s="2"/>
      <c r="D30" s="2"/>
      <c r="E30" s="1"/>
      <c r="F30" s="1"/>
      <c r="G30" s="1"/>
      <c r="H30" s="1"/>
      <c r="I30" s="2"/>
      <c r="J30" s="2"/>
      <c r="K30" s="2"/>
      <c r="L30" s="2"/>
      <c r="M30" s="2"/>
    </row>
    <row r="31" spans="1:13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2"/>
      <c r="K31" s="2"/>
      <c r="L31" s="2"/>
      <c r="M31" s="2"/>
    </row>
  </sheetData>
  <mergeCells count="12">
    <mergeCell ref="A28:M28"/>
    <mergeCell ref="A29:M29"/>
    <mergeCell ref="A26:B26"/>
    <mergeCell ref="A27:B27"/>
    <mergeCell ref="C7:H7"/>
    <mergeCell ref="I7:M7"/>
    <mergeCell ref="A6:M6"/>
    <mergeCell ref="A1:M1"/>
    <mergeCell ref="A2:M2"/>
    <mergeCell ref="A3:M3"/>
    <mergeCell ref="A4:M4"/>
    <mergeCell ref="A5:M5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vzEOXYjRAJ3dHHDVnucu1zOxBZU=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pdHGR40pRhHssvLMhS1qdzDWBRg10NX/x7BTH5Hd+bbAE0RV0EIaenR4wFho6N+z2zqTC9iC
    Lyutp2UYKy9aVnt1MZtgl1Mwgs2nUkDtrA6Kf6FWzcEkEJ+eXS8GLhziHZ5altEwZb/HC8iC
    g1JHu0nY+Ed/+zvn/G9H29AJ1neBMbU4aK+4ku8+IVEKaO6I13hQB2HzVZOC2cSZx8tofXA2
    27nOpUkdSY8KhjoGtbZ3n6q0L60JXu1u7w1nOnZIgcBf+Lk330Aj4Gpc/rPvllEMLE1IZVVQ
    esLC+fUj3Za0zKzWqWx4wQrWVTqMCpYheLYyvQE2OIa1V9EthQxEug==
  </SignatureValue>
  <KeyInfo>
    <KeyValue>
      <RSAKeyValue>
        <Modulus>
            vUAQrIF9Ogr8FMPVIzNUQaWb0It0CZckIUBYCvlNaIXaJ51+ertPEGulE+UQhdmslbkGtMXM
            1EWkTm5PU8mSPu85KBd7W2e2k8E95gzRsikQ5fh5KRblBK9ROVhlXHT27IEW1py/0rLEeroa
            zZLsq1ZTdYjbnE3pMIA6vikKltthgMN9SYEvHr05vfmeHliX9miYMJm1CjfKPXe9Z3sRicof
            1bGoxrj33WjA016LxU8RqeAgARBvfWZrcRL553bN7NGS5ER/z7CxIb+8peAH67y7PRIQZqqF
            +Ff8A2q8lRYDAUdiXExrFdvwzYgTiHj//u4/fLOGmkhCBgPVhhp7UQ==
          </Modulus>
        <Exponent>AQAB</Exponent>
      </RSAKeyValue>
    </KeyValue>
    <X509Data>
      <X509Certificate>
          MIIG8DCCBNigAwIBAgIHE8vEtYSMqTANBgkqhkiG9w0BAQsFADBdMQswCQYDVQQGEwJCUjET
          MBEGA1UECgwKSUNQLUJyYXNpbDEgMB4GA1UECwwXQ2FpeGEgRWNvbm9taWNhIEZlZGVyYWwx
          FzAVBgNVBAMMDkFDIENBSVhBIFBGIHYyMB4XDTE1MDMyNzE3MzEyMFoXDTE4MDMyNjE3MzEy
          MFowgY0xCzAJBgNVBAYTAkJSMRMwEQYDVQQKDApJQ1AtQnJhc2lsMSAwHgYDVQQLDBdDYWl4
          YSBFY29ub21pY2EgRmVkZXJhbDEXMBUGA1UECwwOQUMgQ0FJWEEgUEYgdjIxLjAsBgNVBAMM
          JVBBVUxPIEhFTlJJUVVFIENPVVpJIFJPU0E6MDE3MDM1NTA3MTQwggEiMA0GCSqGSIb3DQEB
          AQUAA4IBDwAwggEKAoIBAQC9QBCsgX06CvwUw9UjM1RBpZvQi3QJlyQhQFgK+U1ohdonnX56
          u08Qa6UT5RCF2ayVuQa0xczURaRObk9TyZI+7zkoF3tbZ7aTwT3mDNGyKRDl+HkpFuUEr1E5
          WGVcdPbsgRbWnL/SssR6uhrNkuyrVlN1iNucTekwgDq+KQqW22GAw31JgS8evTm9+Z4eWJf2
          aJgwmbUKN8o9d71nexGJyh/VsajGuPfdaMDTXovFTxGp4CABEG99ZmtxEvnnds3s0ZLkRH/P
          sLEhv7yl4AfrvLs9EhBmqoX4V/wDaryVFgMBR2JcTGsV2/DNiBOIeP/+7j98s4aaSEIGA9WG
          GntRAgMBAAGjggKCMIICfjAOBgNVHQ8BAf8EBAMCBeAwKQYDVR0lBCIwIAYIKwYBBQUHAwIG
          CCsGAQUFBwMEBgorBgEEAYI3FAICMB0GA1UdDgQWBBSE6cBEgwAb4MJdUuiD/RaYhs3FHjAf
          BgNVHSMEGDAWgBSeKtZBVwCvW+0H+NBcjvNt5uUMGjCBhAYDVR0RBH0we6AXBgVgTAEDBqAO
          BAwwMDAwMDAwMDAwMDCgHgYFYEwBAwWgFQQTMDAwMDAwMDAwMDAwMDAwMDAwMKBABgVgTAED
          AaA3BDUwODExMTk3MTAxNzAzNTUwNzE0MTIzODAzODgxNzQwMDAwMDMwNDIwNDIyMDRERVRS
          QU5FUzBmBgNVHSAEXzBdMFsGBmBMAQIDCDBRME8GCCsGAQUFBwIBFkNodHRwOi8vY2VydGlm
          aWNhZG9kaWdpdGFsLmNhaXhhLmdvdi5ici9kb2N1bWVudG9zL2RwY2FjLWNhaXhhcGYucGRm
          MIG5BgNVHR8EgbEwga4wLaAroCmGJ2h0dHA6Ly9sY3IuY2FpeGEuZ292LmJyL2FjY2FpeGFw
          ZnYyLmNybDAuoCygKoYoaHR0cDovL2xjcjIuY2FpeGEuZ292LmJyL2FjY2FpeGFwZnYyLmNy
          bDBNoEugSYZHaHR0cDovL3JlcG9zaXRvcmlvLmljcGJyYXNpbC5nb3YuYnIvbGNyL0NBSVhB
          L0FDQ0FJWEFQRi9hY2NhaXhhcGZ2Mi5jcmwwVgYIKwYBBQUHAQEESjBIMEYGCCsGAQUFBzAC
          hjpodHRwOi8vY2VydGlmaWNhZG9kaWdpdGFsLmNhaXhhLmdvdi5ici9haWEvYWNjYWl4YXBm
          djIucDdiMA0GCSqGSIb3DQEBCwUAA4ICAQC/4aB2ROob4g4XjslB+INE701yis4s3q8cbO+r
          nQHzxmTFkwh231JU/0K1p4Q3fkqiC2Qzk95I5H9ksUkl79WS00THU6ybocUSYp0bJ7sjpOHU
          HQ1rbUxZUFTPPORdpZCgVb3IH8WJPFYgoCitq+SUjVk/G15nrWkxKB4GDYco/hp+AoESdmbm
          2zL56FEuWrQAd10eygijeq2+yTOs2jSYYtf8p4/4k26kdX6oh1MZmEbAjguZTgff/UaFMXn9
          3eT4kUUkJdvhna31hMT0F2Vgj2iqm4Vu16rq6klfpjPiUpeCWbQW8ZkHtETdWWV5gPGbqrZL
          ljDRb6Oi1bd62QobnGc0CO0/OSrsKyao/41W83MwrDX2jRlKbOmt8c6XxTCcU/jkIgoOhsn4
          Jh9yVQaU6xrcRd9Lpd8SdFus/kG+WTQcG21J/yW45hLKdHF6G9S5xRTk2YSeA/+JzgrF6/DB
          /TwBRl6MqzwGxUrTbO0fD502nJhSjyv3PrA5YufAzDyFx+9pc2dn8uHpUqihRqPOsTyiFirQ
          3GMTPmz26h3dtfHwecvFXIxAB/Sf9IHuNRUXjbfsxXcBfX+KmthkMl6E0IhYQtFoRPy4E+rh
          CZrsR8BNE6Vmx2mIXZ1XRYpxDH9TSjM6A1lf9zNIFEIFvLwgosYMyw+GV4XW1wcxmiwU
og==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2EBQ1rckTymt0vgANv5bcvBK64Y=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OfjTwLolqK3yB6+fLdi0uJb25XM=</DigestValue>
      </Reference>
      <Reference URI="/xl/sharedStrings.xml?ContentType=application/vnd.openxmlformats-officedocument.spreadsheetml.sharedStrings+xml">
        <DigestMethod Algorithm="http://www.w3.org/2000/09/xmldsig#sha1"/>
        <DigestValue>9kRr/ZwvL10AG2WKtiJ1tTYLaGY=</DigestValue>
      </Reference>
      <Reference URI="/xl/styles.xml?ContentType=application/vnd.openxmlformats-officedocument.spreadsheetml.styles+xml">
        <DigestMethod Algorithm="http://www.w3.org/2000/09/xmldsig#sha1"/>
        <DigestValue>0evuMwm6kVabMyBinN4V8JArcj4=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TWiIZjjE6H4MFwHLbSEIoxWgwrU=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dTS8SXEf9h2EK9RrLPFbMc57hB8=</DigestValue>
      </Reference>
      <Reference URI="/xl/worksheets/sheet2.xml?ContentType=application/vnd.openxmlformats-officedocument.spreadsheetml.worksheet+xml">
        <DigestMethod Algorithm="http://www.w3.org/2000/09/xmldsig#sha1"/>
        <DigestValue>TDCSmXBkBZVQoIq+jwX7zU+WLfo=</DigestValue>
      </Reference>
      <Reference URI="/xl/worksheets/sheet3.xml?ContentType=application/vnd.openxmlformats-officedocument.spreadsheetml.worksheet+xml">
        <DigestMethod Algorithm="http://www.w3.org/2000/09/xmldsig#sha1"/>
        <DigestValue>TDCSmXBkBZVQoIq+jwX7zU+WLfo=</DigestValue>
      </Reference>
    </Manifest>
    <SignatureProperties>
      <SignatureProperty Id="idSignatureTime" Target="#idPackageSignature">
        <mdssi:SignatureTime>
          <mdssi:Format>YYYY-MM-DDThh:mm:ssTZD</mdssi:Format>
          <mdssi:Value>2016-04-02T13:43:57Z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TdLegZdzR2sfN+Fmrx7J3T3QLf8=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k46m6nYv0NsDI+C5JLT5hcSG7i0mbcZCd+UXCGBhny33o4I99kWuLosKif1xDXyzqlnyieTu
    zgOiZX+ugemLqAVlxeLLKLGclvnzQJ22QHO+hYNyvoniZ4giWGapBJfe4JOgRPEEjIUfzGDo
    MVBHm588dSnh/UcWfGZD5+/cD4zrp3KDML0eHih3fd25xQpl6uE8ko5xtMkHdsLxnvMlhn1g
    YlfSTrhNNy4erzaN38DdKB2HO3+3A9qAwdDlmBk/YYvynQRuiJEZQAeJ9O7WpYOHKLRMejDB
    XeeP+BRu4xeqscA7MbFXL3ZSoOajXaKMkU0rGY66WvNb++lPziyMdg==
  </SignatureValue>
  <KeyInfo>
    <KeyValue>
      <RSAKeyValue>
        <Modulus>
            wkfk5XkHt7j3uSWnoBlYkVDri0MeWFMxtxPVzopHeTu59RFI0QeOtvAPp/gczr+G+G3sQs2R
            zRUlUsd2wvvi6PcePLTCfYnop1suqYyVq+lHzRXc/0e+2ar3gbJO7y+j4wYKoXHj4DQZz9+k
            G0bTcCndIgZs5sNYZDXBpYBqd4NqtdW/3xA51zVbXUWrsg9a0LLQnN4bnk7/YqCvuC6hNtN/
            Lvh7Ek2XvVrGW+WiCNrQWwcYq4J+tnJ/1G728hi1YjX0kGrF8pQGFT7NrlNNLShRl4LGM6HG
            FNp6HOqQM4gpTbq1XCCSp346goKXKbeE1oufRMgN0WKwEY0YSZbKPQ==
          </Modulus>
        <Exponent>AQAB</Exponent>
      </RSAKeyValue>
    </KeyValue>
    <X509Data>
      <X509Certificate>
          MIIG8DCCBNigAwIBAgIIU1guEQIaD6MwDQYJKoZIhvcNAQELBQAwXTELMAkGA1UEBhMCQlIx
          EzARBgNVBAoMCklDUC1CcmFzaWwxIDAeBgNVBAsMF0NhaXhhIEVjb25vbWljYSBGZWRlcmFs
          MRcwFQYDVQQDDA5BQyBDQUlYQSBQRiB2MjAeFw0xNTAzMjcxNzIyMjlaFw0xODAzMjYxNzIy
          MjlaMIGMMQswCQYDVQQGEwJCUjETMBEGA1UECgwKSUNQLUJyYXNpbDEgMB4GA1UECwwXQ2Fp
          eGEgRWNvbm9taWNhIEZlZGVyYWwxFzAVBgNVBAsMDkFDIENBSVhBIFBGIHYyMS0wKwYDVQQD
          DCRBTlRPTklPIEpPQVFVSU0gREUgU09VWkE6Mzc2ODgzOTE3NjgwggEiMA0GCSqGSIb3DQEB
          AQUAA4IBDwAwggEKAoIBAQDCR+TleQe3uPe5JaegGViRUOuLQx5YUzG3E9XOikd5O7n1EUjR
          B4628A+n+BzOv4b4bexCzZHNFSVSx3bC++Lo9x48tMJ9ieinWy6pjJWr6UfNFdz/R77ZqveB
          sk7vL6PjBgqhcePgNBnP36QbRtNwKd0iBmzmw1hkNcGlgGp3g2q11b/fEDnXNVtdRauyD1rQ
          stCc3hueTv9ioK+4LqE2038u+HsSTZe9WsZb5aII2tBbBxirgn62cn/UbvbyGLViNfSQasXy
          lAYVPs2uU00tKFGXgsYzocYU2noc6pAziClNurVcIJKnfjqCgpcpt4TWi59EyA3RYrARjRhJ
          lso9AgMBAAGjggKCMIICfjAOBgNVHQ8BAf8EBAMCBeAwKQYDVR0lBCIwIAYIKwYBBQUHAwIG
          CCsGAQUFBwMEBgorBgEEAYI3FAICMB0GA1UdDgQWBBQ+TBjFdx/yG0M+k/5/TnHUDBFn7TAf
          BgNVHSMEGDAWgBSeKtZBVwCvW+0H+NBcjvNt5uUMGjCBhAYDVR0RBH0we6AXBgVgTAEDBqAO
          BAwwMDAwMDAwMDAwMDCgHgYFYEwBAwWgFQQTMDAwMDAwMDAwMDAwMDAwMDAwMKBABgVgTAED
          AaA3BDUxMDEwMTk1MzM3Njg4MzkxNzY4MTAzMjgzNzA5ODAwMDAwMDMwNDIwNDMzMjFERVRS
          QU5FUzBmBgNVHSAEXzBdMFsGBmBMAQIDCDBRME8GCCsGAQUFBwIBFkNodHRwOi8vY2VydGlm
          aWNhZG9kaWdpdGFsLmNhaXhhLmdvdi5ici9kb2N1bWVudG9zL2RwY2FjLWNhaXhhcGYucGRm
          MIG5BgNVHR8EgbEwga4wLaAroCmGJ2h0dHA6Ly9sY3IuY2FpeGEuZ292LmJyL2FjY2FpeGFw
          ZnYyLmNybDAuoCygKoYoaHR0cDovL2xjcjIuY2FpeGEuZ292LmJyL2FjY2FpeGFwZnYyLmNy
          bDBNoEugSYZHaHR0cDovL3JlcG9zaXRvcmlvLmljcGJyYXNpbC5nb3YuYnIvbGNyL0NBSVhB
          L0FDQ0FJWEFQRi9hY2NhaXhhcGZ2Mi5jcmwwVgYIKwYBBQUHAQEESjBIMEYGCCsGAQUFBzAC
          hjpodHRwOi8vY2VydGlmaWNhZG9kaWdpdGFsLmNhaXhhLmdvdi5ici9haWEvYWNjYWl4YXBm
          djIucDdiMA0GCSqGSIb3DQEBCwUAA4ICAQAzWRL5LGZglFZthT15U+vcwvAdFdCEB2AhvAHe
          n4g7ZYM0syX912ZMpqXRj2bOZKBNxt8nTKWleLYOhH8O/uX883zMt9BF8jSzH0+m5WMuUSkP
          boxgHGUt8c0nO69Ssp+LOszp33seGF/3dzxltEhYlenJaFrCFn/T4HrUCYJkeI2MTVlm9S25
          oyZsNfxRh854szUnEhgWu1LMsJwwX7lz2jNRofwzwrPHcVfp6MPure0Lq6ahdKR7yN3iQsfn
          3RK8TFO/zSnNiy/B9wFbrUB63MEAV5qcT5F3hdIGK3tXTc0azyc4AC4vL5IRTlDbcD4xZJpD
          MqSaYg/aTyTXGoHLmH0hfKRa9mXhNXC+VwMljxYGTWObcMg7f/sVQykWInotDCXOo3mjmKPs
          nQ9MhOz2LVhP6Z7UNiWnl4i8VgL+f1LJ/rva9wt0Og8++xAm5iULXbwG5Qt166VB8oeFnE/2
          EHVOlSDybPkuy5Xz1rr0aG7uuYY6T7C7YxCSX7af7YtqJ/eXXIj98mzjRhFzQFmPORrULsgt
          aOBmTs6hqIcEyj1LSyBsj+4sKEy8meR2erkKZT9z+evTH1Ip8qFb7QfNeTR5gZsQxvYKrf78
          EfQIMbdttk26ui54aIeYm89YoP1cmm1F6S/5f/kB5tgB9uqgItbrZ5rzfuUh6t5EC8Lg
eg==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2EBQ1rckTymt0vgANv5bcvBK64Y=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OfjTwLolqK3yB6+fLdi0uJb25XM=</DigestValue>
      </Reference>
      <Reference URI="/xl/sharedStrings.xml?ContentType=application/vnd.openxmlformats-officedocument.spreadsheetml.sharedStrings+xml">
        <DigestMethod Algorithm="http://www.w3.org/2000/09/xmldsig#sha1"/>
        <DigestValue>9kRr/ZwvL10AG2WKtiJ1tTYLaGY=</DigestValue>
      </Reference>
      <Reference URI="/xl/styles.xml?ContentType=application/vnd.openxmlformats-officedocument.spreadsheetml.styles+xml">
        <DigestMethod Algorithm="http://www.w3.org/2000/09/xmldsig#sha1"/>
        <DigestValue>0evuMwm6kVabMyBinN4V8JArcj4=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TWiIZjjE6H4MFwHLbSEIoxWgwrU=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dTS8SXEf9h2EK9RrLPFbMc57hB8=</DigestValue>
      </Reference>
      <Reference URI="/xl/worksheets/sheet2.xml?ContentType=application/vnd.openxmlformats-officedocument.spreadsheetml.worksheet+xml">
        <DigestMethod Algorithm="http://www.w3.org/2000/09/xmldsig#sha1"/>
        <DigestValue>TDCSmXBkBZVQoIq+jwX7zU+WLfo=</DigestValue>
      </Reference>
      <Reference URI="/xl/worksheets/sheet3.xml?ContentType=application/vnd.openxmlformats-officedocument.spreadsheetml.worksheet+xml">
        <DigestMethod Algorithm="http://www.w3.org/2000/09/xmldsig#sha1"/>
        <DigestValue>TDCSmXBkBZVQoIq+jwX7zU+WLfo=</DigestValue>
      </Reference>
    </Manifest>
    <SignatureProperties>
      <SignatureProperty Id="idSignatureTime" Target="#idPackageSignature">
        <mdssi:SignatureTime>
          <mdssi:Format>YYYY-MM-DDThh:mm:ssTZD</mdssi:Format>
          <mdssi:Value>2016-04-02T15:25:14Z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LENYLSON</cp:lastModifiedBy>
  <cp:lastPrinted>2016-03-30T20:41:55Z</cp:lastPrinted>
  <dcterms:created xsi:type="dcterms:W3CDTF">2014-11-21T11:10:04Z</dcterms:created>
  <dcterms:modified xsi:type="dcterms:W3CDTF">2016-03-30T20:42:10Z</dcterms:modified>
</cp:coreProperties>
</file>